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P:\TRUNGTB\2026\HC lần 1\HSMT\Gói 26\Chương V Gói 26\"/>
    </mc:Choice>
  </mc:AlternateContent>
  <xr:revisionPtr revIDLastSave="0" documentId="13_ncr:1_{1A5AA3EC-3A44-4F43-89A5-311C7E0F22A0}" xr6:coauthVersionLast="47" xr6:coauthVersionMax="47" xr10:uidLastSave="{00000000-0000-0000-0000-000000000000}"/>
  <bookViews>
    <workbookView xWindow="-108" yWindow="-108" windowWidth="23256" windowHeight="12456" xr2:uid="{84EE365F-5494-481F-8038-BD47F30A210F}"/>
  </bookViews>
  <sheets>
    <sheet name="Sheet1" sheetId="1" r:id="rId1"/>
  </sheets>
  <calcPr calcId="191029" concurrentManualCount="2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6" i="1" l="1"/>
  <c r="C34" i="1"/>
  <c r="C32" i="1"/>
  <c r="C30" i="1"/>
  <c r="C27" i="1"/>
  <c r="C26" i="1"/>
  <c r="C25" i="1"/>
  <c r="C22" i="1"/>
  <c r="C21" i="1"/>
  <c r="C20" i="1"/>
  <c r="C19" i="1"/>
  <c r="C17" i="1"/>
  <c r="C16" i="1"/>
  <c r="C14" i="1"/>
  <c r="C12" i="1"/>
  <c r="C10" i="1"/>
</calcChain>
</file>

<file path=xl/sharedStrings.xml><?xml version="1.0" encoding="utf-8"?>
<sst xmlns="http://schemas.openxmlformats.org/spreadsheetml/2006/main" count="103" uniqueCount="83">
  <si>
    <t>Tên gói thầu</t>
  </si>
  <si>
    <t>Tên chủng loại</t>
  </si>
  <si>
    <t>Đơn giá</t>
  </si>
  <si>
    <t>Thành tiền</t>
  </si>
  <si>
    <t>CHƯƠNG V. YÊU CẦU VỀ KỸ THUẬT</t>
  </si>
  <si>
    <t>1.2.2.  Yêu cầu về kỹ thuật cụ thể</t>
  </si>
  <si>
    <t>Đơn
vị tính</t>
  </si>
  <si>
    <t>Số
lượng</t>
  </si>
  <si>
    <t>(2)</t>
  </si>
  <si>
    <t>(3)</t>
  </si>
  <si>
    <t>(4)</t>
  </si>
  <si>
    <t>(5)</t>
  </si>
  <si>
    <t>(6)</t>
  </si>
  <si>
    <t>(7)</t>
  </si>
  <si>
    <t>(8)</t>
  </si>
  <si>
    <t>(9)</t>
  </si>
  <si>
    <t>STT phần</t>
  </si>
  <si>
    <t>STT mục</t>
  </si>
  <si>
    <t>Đặc tính kỹ thuật</t>
  </si>
  <si>
    <t>(10)</t>
  </si>
  <si>
    <t>Số
TT</t>
  </si>
  <si>
    <t>(1)</t>
  </si>
  <si>
    <t/>
  </si>
  <si>
    <t>ml</t>
  </si>
  <si>
    <t>1.1</t>
  </si>
  <si>
    <t>2.1</t>
  </si>
  <si>
    <t>3.1</t>
  </si>
  <si>
    <t>4.1</t>
  </si>
  <si>
    <t>5.1</t>
  </si>
  <si>
    <t>6.1</t>
  </si>
  <si>
    <t>7.1</t>
  </si>
  <si>
    <t>Cái</t>
  </si>
  <si>
    <t>8.1</t>
  </si>
  <si>
    <t>9.1</t>
  </si>
  <si>
    <t>10.1</t>
  </si>
  <si>
    <t>Test</t>
  </si>
  <si>
    <t>Gói thầu 26: Cung cấp bộ hóa chất xét nghiệm nhóm máu và bộ hóa chất đồng bộ phân tích nhóm máu tự động, phương pháp hồng cầu gắn từ trên thiết bị tự động, công suất trên 200 mẫu/lần thực hiện: 10 phần (16 mục)</t>
  </si>
  <si>
    <t>Bộ hóa chất đồng bộ phân tích nhóm máu tự động, phương pháp hồng cầu gắn từ trên thiết bị tự động, công suất trên 200 mẫu/lần thực hiện</t>
  </si>
  <si>
    <t>Đĩa tích hợp hóa chất pha loãng thực hiện xét nghiệm xác định nhóm máu</t>
  </si>
  <si>
    <t>Đĩa nhựa có 96 giếng/đĩa sử dụng để pha loãng hồng cầu, chuẩn bị cho xét nghiệm xác định nhóm máu</t>
  </si>
  <si>
    <t>Dung dịch pha loãng mẫu hồng cầu bệnh nhân</t>
  </si>
  <si>
    <t>Dung dịch sử dụng trong quá trình xử lý hồng cầu bằng enzym</t>
  </si>
  <si>
    <t>Dung dịch rửa hệ thống thực hiện xét nghiệm phân tích nhóm máu</t>
  </si>
  <si>
    <t>Dung dịch khử nhiễm dùng để rửa khi thực hiện xét nghiệm phân tích nhóm máu. Thành phần Potassium hydroxide thích hợp.</t>
  </si>
  <si>
    <t>Lít</t>
  </si>
  <si>
    <t>Hóa chất cho xét nghiệm nhóm máu hệ ABO, Rhesus</t>
  </si>
  <si>
    <t>Đĩa phản ứng 96 giếng tráng sẵn kháng thể thực hiện xét nghiệm phân tích nhóm máu</t>
  </si>
  <si>
    <t>Đĩa phản ứng 96 giếng có tráng sẵn hoá chất kháng lại kháng nguyên nhóm máu. Độ đặc hiệu: 100%.</t>
  </si>
  <si>
    <t>4.2</t>
  </si>
  <si>
    <t>Dung dịch pha loãng hồng cầu mẫu</t>
  </si>
  <si>
    <t>Dung dịch pha loãng hồng cầu mẫu trước khi từ tính hóa.</t>
  </si>
  <si>
    <t>Hóa chất cho xét nghiệm sàng lọc kháng thể bất thường đối với đơn vị máu toàn phần và thành phần máu (Kỹ thuật men tiêu protein/ antiglobulin thực hiện thủ công hoặc trên máy bán tự động, máy tự động)</t>
  </si>
  <si>
    <t>Hóa chất nội kiểm cho xét nghiệm sàng lọc kháng thể bất thường</t>
  </si>
  <si>
    <t>Hóa chất nội kiểm cho xét nghiệm sàng lọc kháng thể bất thường.</t>
  </si>
  <si>
    <t>5.2</t>
  </si>
  <si>
    <t>Hóa chất từ tính mẫu thực hiện xét nghiệm phân tích nhóm máu</t>
  </si>
  <si>
    <t>Hóa chất từ tính hóa hồng cầu thực hiện xét nghiệm phân tích nhóm máu và sàng lọc kháng thể bất thường.</t>
  </si>
  <si>
    <t>5.3</t>
  </si>
  <si>
    <t>Hồng cầu mẫu sàng lọc kháng thể bất thường</t>
  </si>
  <si>
    <t>Hồng cầu mẫu dùng trong xét nghiệm sàng lọc kháng thể bất thường. Tương thích với mục (9).</t>
  </si>
  <si>
    <t>5.4</t>
  </si>
  <si>
    <t>Khay phản ứng có phủ thuốc sàng lọc kháng thể bất thường</t>
  </si>
  <si>
    <t>Khay phản ứng có phủ AHG. Phù hợp với hệ thống phân tích nhóm máu tự động hồng cầu gắn từ. Độ đặc hiệu ≥ 90%.</t>
  </si>
  <si>
    <t>Bộ xét nghiệm nhóm máu ABO Rhesus trong cấp phát máu trên thiết bị tự động</t>
  </si>
  <si>
    <t>Hóa chất cho xét nghiệm nhóm máu ABO Rhesus trong cấp phát máu</t>
  </si>
  <si>
    <t>Card xác định nhóm máu ABO-Rh bằng 2 phương pháp huyết thanh mẫu và hồng cầu mẫu trên thiết bị tự động</t>
  </si>
  <si>
    <t>Card thiết kế 06 giếng cho 01 mẫu bệnh phẩm. Giếng 1 chứa Monoclonal Anti-A; Giếng 2 chứa Monoclonal Anti-B  ; Giếng 3 chứa Monoclonal Anti-D (IgM)(VI-) ; Giếng 4, giếng 5 và 6 chứa gel tương ứng với môi trường nước muối sinh lý. Xác định đồng thời kháng nguyên nhóm máu ABO và D (RH1) trên bề mặt tế bào hồng cầu người và xác định kháng thể nhóm máu trong huyết thanh hoặc huyết tương người. Phù hợp cả mẫu máu có hoặc không có chất chống đông. Kết quả thu được cho nhóm máu ABO trên card này tương thích trên 99,9%, nhóm D tương thích trên 99,9% so với xét nhiệm trên ống. (1 card tương ứng với 1 test)</t>
  </si>
  <si>
    <t>Card</t>
  </si>
  <si>
    <t>6.2</t>
  </si>
  <si>
    <t>Khay giếng chứa hóa chất pha loãng hồng cầu để thực hiện xét nghiệm nhóm máu, phản ứng hòa hợp trong cấp phát máu trên thiết bị tự động</t>
  </si>
  <si>
    <t>Phù hợp sử dụng cùng với thuốc thử thực hiện xét nghiệm nhóm máu, phản ứng hòa hợp trong cấp phát máu trên thiết bị tự động, phù hợp với thiết bị đi kèm.</t>
  </si>
  <si>
    <t>6.3</t>
  </si>
  <si>
    <t>Dung dịch BSA 7% bảo dưỡng thiết bị tự động xét nghiệm xác định đồng thời nhóm máu ABO và Rh</t>
  </si>
  <si>
    <t>Dung dịch BSA 7% pha sẵn</t>
  </si>
  <si>
    <t>Bộ xét nghiệm nhóm máu ABO Rhesus và phản ứng hòa hợp trong cấp phát máu trên thiết bị tự động</t>
  </si>
  <si>
    <t>Card tích hợp hóa chất xác định kháng thể bất thường AHG bằng phương pháp gel card trên thiết bị tự động</t>
  </si>
  <si>
    <t>Gel Card 6-8 giếng, mỗi giếng có gel AHG là Anti Human IgG và monoclonal anti - C3d xác định kháng thể bất thường AHG. Độ nhạy ≥ 98% , độ đặc hiệu ≥ 99%. (1 card tương ứng với 6-8 test). Cung cấp kèm dung dịch pha loãng tương thích với nhu cầu sử dụng</t>
  </si>
  <si>
    <t>Card tích hợp hóa chất xác định nhóm máu ngược, phản ứng hoà hợp trong môi trường nước muối sinh lý và sàng lọc kháng thể bất thường trên thiết bị tự động</t>
  </si>
  <si>
    <t>Gel card 6-8 giếng, mỗi giếng có gel tương ứng với môi trường nước muối sinh lý; Dùng làm phản ứng hòa hợp ở môi trường nước muối sinh lý, sàng lọc và định danh kháng thể bất thường, định nhóm máu theo phương pháp hồng cầu mẫu (1 card tương ứng với 6-8 test). Độ nhạy ≥ 98%, độ đặc hiệu ≥ 99%. Cung cấp kèm dung dịch pha loãng tương thích với nhu cầu sử dụng</t>
  </si>
  <si>
    <t>Card thiết kế từ 06- 08 giếng cho 01 mẫu bệnh phẩm. Mỗi card bao gồm tối thiểu: Monoclonal Anti-A (1 giếng); Monoclonal Anti-B (1 giếng); Monoclonal Anti-D (IgM) (1 giếng); gel tương ứng với môi trường nước muối sinh lý (3 giếng). Xác định đồng thời kháng nguyên nhóm máu ABO và D (RH1) trên bề mặt tế bào hồng cầu người và kháng thể nhóm máu trong huyết thanh hoặc huyết tương người. Phù hợp cả mẫu máu có hoặc không có chất chống đông. Kết quả thu được cho nhóm máu ABO trên card này tương thích trên 99,9%, nhóm D tương thích trên 99,9% so với xét nghiệm trên ống. (1 card tương ứng với 1 test). Cung cấp kèm dung dịch pha loãng tương thích với nhu cầu sử dụng</t>
  </si>
  <si>
    <t>Hóa chất cho xét nghiệm huyết học</t>
  </si>
  <si>
    <t>Gel card xác định nhóm máu hệ ABO, Rhesus và phản ứng hoà hợp thực hiện trên thiết bị tự động</t>
  </si>
  <si>
    <t>Card thiết kế từ 06- 08 giếng cho 01 mẫu bệnh phẩm. Mỗi card bao gồm tối thiểu: Monoclonal Anti-A (1 giếng); Monoclonal Anti-B(1 giếng); Monoclonal Anti-D (IgM) (1 giếng); gel tương ứng với môi trường nước muối sinh lý (1 giếng); gel môi trường AHG (2 giếng). Xác định đồng thời kháng nguyên nhóm máu ABO và D (RH1) trên bề mặt tế bào hồng cầu người cho và người nhận, thực hiện phản ứng hoà hợp ở môi trường nước muối ở nhiệt độ phòng và môi trường AHG/LISS ở 37oC và phản ứng tự chứng của người nhận. Phù hợp cả mẫu máu có hoặc không có chất chống đông. Kết quả thu được cho nhóm máu ABO trên card này tương thích trên 99,9%, nhóm D tương thích trên 99,9% so với xét nghiệm trên ống. Cung cấp kèm dung dịch pha loãng tương thích với nhu cầu sử dụng (1 card tương ứng với 1 test)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</si>
</sst>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0_-;\-* #,##0.00_-;_-* &quot;-&quot;??_-;_-@_-"/>
  </numFmts>
  <fonts count="10" x14ac:knownFonts="1">
    <font>
      <sz val="12"/>
      <color theme="1"/>
      <name val="Times New Roman"/>
      <family val="2"/>
    </font>
    <font>
      <sz val="12"/>
      <color theme="1"/>
      <name val="Times New Roman"/>
      <family val="2"/>
    </font>
    <font>
      <sz val="11"/>
      <color theme="1"/>
      <name val="Calibri"/>
      <family val="2"/>
      <scheme val="minor"/>
    </font>
    <font>
      <b/>
      <sz val="24"/>
      <name val="Times New Roman"/>
      <family val="1"/>
    </font>
    <font>
      <b/>
      <sz val="13"/>
      <color theme="1"/>
      <name val="Times New Roman"/>
      <family val="1"/>
    </font>
    <font>
      <sz val="13"/>
      <color theme="1"/>
      <name val="Times New Roman"/>
      <family val="1"/>
    </font>
    <font>
      <sz val="13"/>
      <color theme="1"/>
      <name val="Calibri"/>
      <family val="2"/>
      <scheme val="minor"/>
    </font>
    <font>
      <b/>
      <i/>
      <sz val="13"/>
      <color theme="1"/>
      <name val="Times New Roman"/>
      <family val="1"/>
    </font>
    <font>
      <b/>
      <sz val="16"/>
      <color theme="1"/>
      <name val="Times New Roman"/>
      <family val="1"/>
    </font>
    <font>
      <sz val="13"/>
      <color rgb="FFFF0000"/>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indexed="64"/>
      </bottom>
      <diagonal/>
    </border>
    <border>
      <left/>
      <right/>
      <top style="thin">
        <color auto="1"/>
      </top>
      <bottom style="thin">
        <color indexed="64"/>
      </bottom>
      <diagonal/>
    </border>
    <border>
      <left/>
      <right style="thin">
        <color auto="1"/>
      </right>
      <top style="thin">
        <color auto="1"/>
      </top>
      <bottom style="thin">
        <color indexed="64"/>
      </bottom>
      <diagonal/>
    </border>
  </borders>
  <cellStyleXfs count="4">
    <xf numFmtId="0" fontId="0" fillId="0" borderId="0"/>
    <xf numFmtId="43" fontId="1" fillId="0" borderId="0" applyFont="0" applyFill="0" applyBorder="0" applyAlignment="0" applyProtection="0"/>
    <xf numFmtId="0" fontId="2" fillId="0" borderId="0"/>
    <xf numFmtId="164" fontId="2" fillId="0" borderId="0" applyFont="0" applyFill="0" applyBorder="0" applyAlignment="0" applyProtection="0"/>
  </cellStyleXfs>
  <cellXfs count="29">
    <xf numFmtId="0" fontId="0" fillId="0" borderId="0" xfId="0"/>
    <xf numFmtId="0" fontId="0" fillId="0" borderId="0" xfId="0" applyAlignment="1">
      <alignment wrapText="1"/>
    </xf>
    <xf numFmtId="0" fontId="3" fillId="0" borderId="0" xfId="2" applyFont="1" applyAlignment="1">
      <alignment vertical="center"/>
    </xf>
    <xf numFmtId="0" fontId="5" fillId="0" borderId="1" xfId="0" quotePrefix="1" applyFont="1" applyBorder="1" applyAlignment="1">
      <alignment horizontal="center" vertical="center"/>
    </xf>
    <xf numFmtId="0" fontId="5" fillId="0" borderId="1" xfId="0" applyFont="1" applyBorder="1" applyAlignment="1">
      <alignment vertical="top" wrapText="1"/>
    </xf>
    <xf numFmtId="0" fontId="5" fillId="0" borderId="1" xfId="0" applyFont="1" applyBorder="1" applyAlignment="1">
      <alignment horizontal="center" vertical="top" wrapText="1"/>
    </xf>
    <xf numFmtId="0" fontId="5" fillId="0" borderId="1" xfId="0" applyFont="1" applyBorder="1" applyAlignment="1">
      <alignment horizontal="center" vertical="top"/>
    </xf>
    <xf numFmtId="0" fontId="4" fillId="0" borderId="1" xfId="0" quotePrefix="1" applyFont="1" applyBorder="1" applyAlignment="1">
      <alignment vertical="top"/>
    </xf>
    <xf numFmtId="0" fontId="5" fillId="0" borderId="1" xfId="0" quotePrefix="1" applyFont="1" applyBorder="1" applyAlignment="1">
      <alignment horizontal="center" vertical="top"/>
    </xf>
    <xf numFmtId="3" fontId="5" fillId="0" borderId="1" xfId="0" applyNumberFormat="1" applyFont="1" applyBorder="1" applyAlignment="1">
      <alignment vertical="top"/>
    </xf>
    <xf numFmtId="3" fontId="4" fillId="0" borderId="1" xfId="0" applyNumberFormat="1" applyFont="1" applyBorder="1" applyAlignment="1">
      <alignment vertical="top"/>
    </xf>
    <xf numFmtId="0" fontId="6" fillId="0" borderId="1" xfId="0" applyFont="1" applyBorder="1" applyAlignment="1">
      <alignment vertical="top" wrapText="1"/>
    </xf>
    <xf numFmtId="0" fontId="5" fillId="0" borderId="1" xfId="0" quotePrefix="1" applyFont="1" applyBorder="1" applyAlignment="1">
      <alignment horizontal="center" vertical="center" wrapText="1"/>
    </xf>
    <xf numFmtId="0" fontId="7" fillId="0" borderId="3" xfId="0" quotePrefix="1" applyFont="1" applyBorder="1" applyAlignment="1">
      <alignment vertical="top" wrapText="1"/>
    </xf>
    <xf numFmtId="0" fontId="7" fillId="0" borderId="4" xfId="0" quotePrefix="1" applyFont="1" applyBorder="1" applyAlignment="1">
      <alignment vertical="top" wrapText="1"/>
    </xf>
    <xf numFmtId="0" fontId="4" fillId="0" borderId="2" xfId="0" quotePrefix="1" applyFont="1" applyBorder="1" applyAlignment="1">
      <alignment vertical="top"/>
    </xf>
    <xf numFmtId="0" fontId="4" fillId="0" borderId="3" xfId="0" quotePrefix="1" applyFont="1" applyBorder="1" applyAlignment="1">
      <alignment vertical="top"/>
    </xf>
    <xf numFmtId="0" fontId="4" fillId="0" borderId="4" xfId="0" quotePrefix="1" applyFont="1" applyBorder="1" applyAlignment="1">
      <alignment vertical="top"/>
    </xf>
    <xf numFmtId="0" fontId="4" fillId="0" borderId="3" xfId="0" quotePrefix="1" applyFont="1" applyBorder="1" applyAlignment="1">
      <alignment vertical="top" wrapText="1"/>
    </xf>
    <xf numFmtId="0" fontId="4" fillId="0" borderId="4" xfId="0" quotePrefix="1" applyFont="1" applyBorder="1" applyAlignment="1">
      <alignment vertical="top" wrapText="1"/>
    </xf>
    <xf numFmtId="0" fontId="7" fillId="0" borderId="3" xfId="0" quotePrefix="1" applyFont="1" applyBorder="1" applyAlignment="1">
      <alignment vertical="top"/>
    </xf>
    <xf numFmtId="0" fontId="8" fillId="0" borderId="2" xfId="0" quotePrefix="1" applyFont="1" applyBorder="1" applyAlignment="1">
      <alignment vertical="top"/>
    </xf>
    <xf numFmtId="3" fontId="4" fillId="0" borderId="1" xfId="1" applyNumberFormat="1" applyFont="1" applyFill="1" applyBorder="1" applyAlignment="1">
      <alignment horizontal="center" vertical="center" wrapText="1"/>
    </xf>
    <xf numFmtId="0" fontId="3" fillId="0" borderId="0" xfId="2" applyFont="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quotePrefix="1" applyFont="1" applyBorder="1" applyAlignment="1">
      <alignment vertical="top" wrapText="1"/>
    </xf>
    <xf numFmtId="0" fontId="9" fillId="0" borderId="1" xfId="0" applyFont="1" applyBorder="1" applyAlignment="1">
      <alignment vertical="top" wrapText="1"/>
    </xf>
    <xf numFmtId="0" fontId="0" fillId="0" borderId="0" xfId="0" applyAlignment="1"/>
  </cellXfs>
  <cellStyles count="4">
    <cellStyle name="Comma" xfId="1" builtinId="3"/>
    <cellStyle name="Comma 2" xfId="3" xr:uid="{785E73BC-248D-4539-BF56-BCBBC2B1344D}"/>
    <cellStyle name="Normal" xfId="0" builtinId="0"/>
    <cellStyle name="Normal 2" xfId="2" xr:uid="{7BEBF94A-9C2E-43C3-BA45-68E61A2A2E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FA5FB-43C6-4537-A8CD-D8FCAD57CDD6}">
  <dimension ref="A1:J36"/>
  <sheetViews>
    <sheetView tabSelected="1" zoomScale="85" zoomScaleNormal="85" workbookViewId="0">
      <pane ySplit="3" topLeftCell="A4" activePane="bottomLeft" state="frozen"/>
      <selection pane="bottomLeft" activeCell="F36" sqref="F36"/>
    </sheetView>
  </sheetViews>
  <sheetFormatPr defaultRowHeight="15.6" x14ac:dyDescent="0.3"/>
  <cols>
    <col min="2" max="2" width="12.5" style="28" customWidth="1"/>
    <col min="3" max="3" width="13.09765625" style="28" customWidth="1"/>
    <col min="4" max="4" width="12" style="28" customWidth="1"/>
    <col min="5" max="5" width="32.69921875" style="1" customWidth="1"/>
    <col min="6" max="6" width="49.09765625" style="1" customWidth="1"/>
    <col min="7" max="7" width="14.19921875" customWidth="1"/>
    <col min="8" max="8" width="16.19921875" customWidth="1"/>
    <col min="9" max="9" width="18.09765625" customWidth="1"/>
    <col min="10" max="10" width="31.69921875" customWidth="1"/>
  </cols>
  <sheetData>
    <row r="1" spans="1:10" ht="30" x14ac:dyDescent="0.3">
      <c r="A1" s="23" t="s">
        <v>4</v>
      </c>
      <c r="B1" s="23"/>
      <c r="C1" s="23"/>
      <c r="D1" s="23"/>
      <c r="E1" s="23"/>
      <c r="F1" s="23"/>
      <c r="G1" s="23"/>
      <c r="H1" s="23"/>
      <c r="I1" s="23"/>
    </row>
    <row r="2" spans="1:10" ht="30" x14ac:dyDescent="0.3">
      <c r="A2" s="2" t="s">
        <v>5</v>
      </c>
    </row>
    <row r="4" spans="1:10" x14ac:dyDescent="0.3">
      <c r="A4" s="24" t="s">
        <v>20</v>
      </c>
      <c r="B4" s="25" t="s">
        <v>0</v>
      </c>
      <c r="C4" s="25" t="s">
        <v>16</v>
      </c>
      <c r="D4" s="25" t="s">
        <v>17</v>
      </c>
      <c r="E4" s="24" t="s">
        <v>1</v>
      </c>
      <c r="F4" s="24" t="s">
        <v>18</v>
      </c>
      <c r="G4" s="24" t="s">
        <v>6</v>
      </c>
      <c r="H4" s="22" t="s">
        <v>7</v>
      </c>
      <c r="I4" s="22" t="s">
        <v>2</v>
      </c>
      <c r="J4" s="22" t="s">
        <v>3</v>
      </c>
    </row>
    <row r="5" spans="1:10" x14ac:dyDescent="0.3">
      <c r="A5" s="24"/>
      <c r="B5" s="25"/>
      <c r="C5" s="25"/>
      <c r="D5" s="25"/>
      <c r="E5" s="24"/>
      <c r="F5" s="24"/>
      <c r="G5" s="24"/>
      <c r="H5" s="22"/>
      <c r="I5" s="22"/>
      <c r="J5" s="22"/>
    </row>
    <row r="6" spans="1:10" ht="16.8" x14ac:dyDescent="0.3">
      <c r="A6" s="3" t="s">
        <v>21</v>
      </c>
      <c r="B6" s="3" t="s">
        <v>8</v>
      </c>
      <c r="C6" s="3" t="s">
        <v>9</v>
      </c>
      <c r="D6" s="3" t="s">
        <v>10</v>
      </c>
      <c r="E6" s="12" t="s">
        <v>11</v>
      </c>
      <c r="F6" s="12" t="s">
        <v>12</v>
      </c>
      <c r="G6" s="3" t="s">
        <v>13</v>
      </c>
      <c r="H6" s="3" t="s">
        <v>14</v>
      </c>
      <c r="I6" s="3" t="s">
        <v>15</v>
      </c>
      <c r="J6" s="3" t="s">
        <v>19</v>
      </c>
    </row>
    <row r="7" spans="1:10" ht="20.399999999999999" x14ac:dyDescent="0.3">
      <c r="A7" s="6" t="s">
        <v>22</v>
      </c>
      <c r="B7" s="21" t="s">
        <v>36</v>
      </c>
      <c r="C7" s="20"/>
      <c r="D7" s="20"/>
      <c r="E7" s="13"/>
      <c r="F7" s="14"/>
      <c r="G7" s="11"/>
      <c r="H7" s="11"/>
      <c r="I7" s="11"/>
      <c r="J7" s="10">
        <v>13622675360</v>
      </c>
    </row>
    <row r="8" spans="1:10" ht="16.8" x14ac:dyDescent="0.3">
      <c r="A8" s="6" t="s">
        <v>22</v>
      </c>
      <c r="B8" s="7"/>
      <c r="C8" s="15" t="s">
        <v>37</v>
      </c>
      <c r="D8" s="16"/>
      <c r="E8" s="18"/>
      <c r="F8" s="19"/>
      <c r="G8" s="5"/>
      <c r="H8" s="9"/>
      <c r="I8" s="9"/>
      <c r="J8" s="9"/>
    </row>
    <row r="9" spans="1:10" ht="16.8" x14ac:dyDescent="0.3">
      <c r="A9" s="6" t="s">
        <v>22</v>
      </c>
      <c r="B9" s="7"/>
      <c r="C9" s="8">
        <v>1</v>
      </c>
      <c r="D9" s="15" t="s">
        <v>38</v>
      </c>
      <c r="E9" s="18"/>
      <c r="F9" s="19"/>
      <c r="G9" s="5"/>
      <c r="H9" s="9"/>
      <c r="I9" s="9"/>
      <c r="J9" s="10">
        <v>207264000</v>
      </c>
    </row>
    <row r="10" spans="1:10" ht="50.4" x14ac:dyDescent="0.3">
      <c r="A10" s="6"/>
      <c r="B10" s="7"/>
      <c r="C10" s="8" t="str">
        <f>D10</f>
        <v>1.1</v>
      </c>
      <c r="D10" s="8" t="s">
        <v>24</v>
      </c>
      <c r="E10" s="4" t="s">
        <v>38</v>
      </c>
      <c r="F10" s="4" t="s">
        <v>39</v>
      </c>
      <c r="G10" s="5" t="s">
        <v>35</v>
      </c>
      <c r="H10" s="9">
        <v>48000</v>
      </c>
      <c r="I10" s="9">
        <v>4318</v>
      </c>
      <c r="J10" s="9">
        <v>207264000</v>
      </c>
    </row>
    <row r="11" spans="1:10" ht="16.8" x14ac:dyDescent="0.3">
      <c r="A11" s="6"/>
      <c r="B11" s="7"/>
      <c r="C11" s="8">
        <v>2</v>
      </c>
      <c r="D11" s="15" t="s">
        <v>40</v>
      </c>
      <c r="E11" s="16"/>
      <c r="F11" s="17"/>
      <c r="G11" s="5"/>
      <c r="H11" s="9"/>
      <c r="I11" s="9"/>
      <c r="J11" s="10">
        <v>168900000</v>
      </c>
    </row>
    <row r="12" spans="1:10" ht="33.6" x14ac:dyDescent="0.3">
      <c r="A12" s="6"/>
      <c r="B12" s="7"/>
      <c r="C12" s="8" t="str">
        <f>D12</f>
        <v>2.1</v>
      </c>
      <c r="D12" s="8" t="s">
        <v>25</v>
      </c>
      <c r="E12" s="4" t="s">
        <v>40</v>
      </c>
      <c r="F12" s="4" t="s">
        <v>41</v>
      </c>
      <c r="G12" s="5" t="s">
        <v>23</v>
      </c>
      <c r="H12" s="9">
        <v>25000</v>
      </c>
      <c r="I12" s="9">
        <v>6756</v>
      </c>
      <c r="J12" s="9">
        <v>168900000</v>
      </c>
    </row>
    <row r="13" spans="1:10" ht="16.8" x14ac:dyDescent="0.3">
      <c r="A13" s="6"/>
      <c r="B13" s="7"/>
      <c r="C13" s="8">
        <v>3</v>
      </c>
      <c r="D13" s="15" t="s">
        <v>42</v>
      </c>
      <c r="E13" s="18"/>
      <c r="F13" s="19"/>
      <c r="G13" s="5"/>
      <c r="H13" s="9"/>
      <c r="I13" s="9"/>
      <c r="J13" s="10">
        <v>15336300</v>
      </c>
    </row>
    <row r="14" spans="1:10" ht="67.2" x14ac:dyDescent="0.3">
      <c r="A14" s="6"/>
      <c r="B14" s="7"/>
      <c r="C14" s="8" t="str">
        <f>D14</f>
        <v>3.1</v>
      </c>
      <c r="D14" s="8" t="s">
        <v>26</v>
      </c>
      <c r="E14" s="4" t="s">
        <v>42</v>
      </c>
      <c r="F14" s="4" t="s">
        <v>43</v>
      </c>
      <c r="G14" s="5" t="s">
        <v>44</v>
      </c>
      <c r="H14" s="9">
        <v>2</v>
      </c>
      <c r="I14" s="9">
        <v>7668150</v>
      </c>
      <c r="J14" s="9">
        <v>15336300</v>
      </c>
    </row>
    <row r="15" spans="1:10" ht="16.8" x14ac:dyDescent="0.3">
      <c r="A15" s="6"/>
      <c r="B15" s="7"/>
      <c r="C15" s="8">
        <v>4</v>
      </c>
      <c r="D15" s="15" t="s">
        <v>45</v>
      </c>
      <c r="E15" s="16"/>
      <c r="F15" s="17"/>
      <c r="G15" s="5"/>
      <c r="H15" s="9"/>
      <c r="I15" s="9"/>
      <c r="J15" s="10">
        <v>905382000</v>
      </c>
    </row>
    <row r="16" spans="1:10" ht="50.4" x14ac:dyDescent="0.3">
      <c r="A16" s="6"/>
      <c r="B16" s="7"/>
      <c r="C16" s="8" t="str">
        <f t="shared" ref="C16:C17" si="0">D16</f>
        <v>4.1</v>
      </c>
      <c r="D16" s="8" t="s">
        <v>27</v>
      </c>
      <c r="E16" s="4" t="s">
        <v>46</v>
      </c>
      <c r="F16" s="4" t="s">
        <v>47</v>
      </c>
      <c r="G16" s="5" t="s">
        <v>35</v>
      </c>
      <c r="H16" s="9">
        <v>48000</v>
      </c>
      <c r="I16" s="9">
        <v>17988</v>
      </c>
      <c r="J16" s="9">
        <v>863424000</v>
      </c>
    </row>
    <row r="17" spans="1:10" ht="33.6" x14ac:dyDescent="0.3">
      <c r="A17" s="6"/>
      <c r="B17" s="7"/>
      <c r="C17" s="8" t="str">
        <f t="shared" si="0"/>
        <v>4.2</v>
      </c>
      <c r="D17" s="8" t="s">
        <v>48</v>
      </c>
      <c r="E17" s="4" t="s">
        <v>49</v>
      </c>
      <c r="F17" s="4" t="s">
        <v>50</v>
      </c>
      <c r="G17" s="5" t="s">
        <v>23</v>
      </c>
      <c r="H17" s="9">
        <v>2000</v>
      </c>
      <c r="I17" s="9">
        <v>20979</v>
      </c>
      <c r="J17" s="9">
        <v>41958000</v>
      </c>
    </row>
    <row r="18" spans="1:10" ht="16.8" x14ac:dyDescent="0.3">
      <c r="A18" s="6"/>
      <c r="B18" s="7"/>
      <c r="C18" s="8">
        <v>5</v>
      </c>
      <c r="D18" s="15" t="s">
        <v>51</v>
      </c>
      <c r="E18" s="18"/>
      <c r="F18" s="19"/>
      <c r="G18" s="26"/>
      <c r="H18" s="26"/>
      <c r="I18" s="26"/>
      <c r="J18" s="10">
        <v>1229283380</v>
      </c>
    </row>
    <row r="19" spans="1:10" ht="33.6" x14ac:dyDescent="0.3">
      <c r="A19" s="6"/>
      <c r="B19" s="7"/>
      <c r="C19" s="8" t="str">
        <f t="shared" ref="C19:C22" si="1">D19</f>
        <v>5.1</v>
      </c>
      <c r="D19" s="8" t="s">
        <v>28</v>
      </c>
      <c r="E19" s="4" t="s">
        <v>52</v>
      </c>
      <c r="F19" s="4" t="s">
        <v>53</v>
      </c>
      <c r="G19" s="5" t="s">
        <v>23</v>
      </c>
      <c r="H19" s="9">
        <v>60</v>
      </c>
      <c r="I19" s="9">
        <v>382900</v>
      </c>
      <c r="J19" s="9">
        <v>22974000</v>
      </c>
    </row>
    <row r="20" spans="1:10" ht="50.4" x14ac:dyDescent="0.3">
      <c r="A20" s="6"/>
      <c r="B20" s="7"/>
      <c r="C20" s="8" t="str">
        <f t="shared" si="1"/>
        <v>5.2</v>
      </c>
      <c r="D20" s="8" t="s">
        <v>54</v>
      </c>
      <c r="E20" s="4" t="s">
        <v>55</v>
      </c>
      <c r="F20" s="4" t="s">
        <v>56</v>
      </c>
      <c r="G20" s="5" t="s">
        <v>23</v>
      </c>
      <c r="H20" s="9">
        <v>32</v>
      </c>
      <c r="I20" s="9">
        <v>1311319</v>
      </c>
      <c r="J20" s="9">
        <v>41962208</v>
      </c>
    </row>
    <row r="21" spans="1:10" ht="50.4" x14ac:dyDescent="0.3">
      <c r="A21" s="6"/>
      <c r="B21" s="7"/>
      <c r="C21" s="8" t="str">
        <f t="shared" si="1"/>
        <v>5.3</v>
      </c>
      <c r="D21" s="8" t="s">
        <v>57</v>
      </c>
      <c r="E21" s="4" t="s">
        <v>58</v>
      </c>
      <c r="F21" s="4" t="s">
        <v>59</v>
      </c>
      <c r="G21" s="5" t="s">
        <v>23</v>
      </c>
      <c r="H21" s="9">
        <v>756</v>
      </c>
      <c r="I21" s="9">
        <v>305725</v>
      </c>
      <c r="J21" s="9">
        <v>231128100</v>
      </c>
    </row>
    <row r="22" spans="1:10" ht="67.2" x14ac:dyDescent="0.3">
      <c r="A22" s="6"/>
      <c r="B22" s="7"/>
      <c r="C22" s="8" t="str">
        <f t="shared" si="1"/>
        <v>5.4</v>
      </c>
      <c r="D22" s="8" t="s">
        <v>60</v>
      </c>
      <c r="E22" s="4" t="s">
        <v>61</v>
      </c>
      <c r="F22" s="4" t="s">
        <v>62</v>
      </c>
      <c r="G22" s="5" t="s">
        <v>35</v>
      </c>
      <c r="H22" s="9">
        <v>66816</v>
      </c>
      <c r="I22" s="9">
        <v>13967</v>
      </c>
      <c r="J22" s="9">
        <v>933219072</v>
      </c>
    </row>
    <row r="23" spans="1:10" ht="16.8" x14ac:dyDescent="0.3">
      <c r="A23" s="6"/>
      <c r="B23" s="7"/>
      <c r="C23" s="15" t="s">
        <v>63</v>
      </c>
      <c r="D23" s="16"/>
      <c r="E23" s="18"/>
      <c r="F23" s="19"/>
      <c r="G23" s="5"/>
      <c r="H23" s="9"/>
      <c r="I23" s="9"/>
      <c r="J23" s="9"/>
    </row>
    <row r="24" spans="1:10" ht="16.8" x14ac:dyDescent="0.3">
      <c r="A24" s="6"/>
      <c r="B24" s="7"/>
      <c r="C24" s="8">
        <v>6</v>
      </c>
      <c r="D24" s="15" t="s">
        <v>64</v>
      </c>
      <c r="E24" s="18"/>
      <c r="F24" s="19"/>
      <c r="G24" s="5"/>
      <c r="H24" s="9"/>
      <c r="I24" s="9"/>
      <c r="J24" s="10">
        <v>4119234480</v>
      </c>
    </row>
    <row r="25" spans="1:10" ht="285.60000000000002" x14ac:dyDescent="0.3">
      <c r="A25" s="6"/>
      <c r="B25" s="7"/>
      <c r="C25" s="8" t="str">
        <f t="shared" ref="C25:C27" si="2">D25</f>
        <v>6.1</v>
      </c>
      <c r="D25" s="8" t="s">
        <v>29</v>
      </c>
      <c r="E25" s="4" t="s">
        <v>65</v>
      </c>
      <c r="F25" s="4" t="s">
        <v>66</v>
      </c>
      <c r="G25" s="5" t="s">
        <v>67</v>
      </c>
      <c r="H25" s="9">
        <v>60000</v>
      </c>
      <c r="I25" s="9">
        <v>64701</v>
      </c>
      <c r="J25" s="9">
        <v>3882060000</v>
      </c>
    </row>
    <row r="26" spans="1:10" ht="84" x14ac:dyDescent="0.3">
      <c r="A26" s="6"/>
      <c r="B26" s="7"/>
      <c r="C26" s="8" t="str">
        <f t="shared" si="2"/>
        <v>6.2</v>
      </c>
      <c r="D26" s="8" t="s">
        <v>68</v>
      </c>
      <c r="E26" s="4" t="s">
        <v>69</v>
      </c>
      <c r="F26" s="4" t="s">
        <v>70</v>
      </c>
      <c r="G26" s="5" t="s">
        <v>31</v>
      </c>
      <c r="H26" s="9">
        <v>7200</v>
      </c>
      <c r="I26" s="9">
        <v>13644</v>
      </c>
      <c r="J26" s="9">
        <v>98236800</v>
      </c>
    </row>
    <row r="27" spans="1:10" ht="67.2" x14ac:dyDescent="0.3">
      <c r="A27" s="6"/>
      <c r="B27" s="7"/>
      <c r="C27" s="8" t="str">
        <f t="shared" si="2"/>
        <v>6.3</v>
      </c>
      <c r="D27" s="8" t="s">
        <v>71</v>
      </c>
      <c r="E27" s="4" t="s">
        <v>72</v>
      </c>
      <c r="F27" s="4" t="s">
        <v>73</v>
      </c>
      <c r="G27" s="5" t="s">
        <v>23</v>
      </c>
      <c r="H27" s="9">
        <v>3240</v>
      </c>
      <c r="I27" s="9">
        <v>42882</v>
      </c>
      <c r="J27" s="9">
        <v>138937680</v>
      </c>
    </row>
    <row r="28" spans="1:10" ht="16.8" x14ac:dyDescent="0.3">
      <c r="A28" s="6"/>
      <c r="B28" s="7"/>
      <c r="C28" s="15" t="s">
        <v>74</v>
      </c>
      <c r="D28" s="16"/>
      <c r="E28" s="18"/>
      <c r="F28" s="19"/>
      <c r="G28" s="5"/>
      <c r="H28" s="9"/>
      <c r="I28" s="9"/>
      <c r="J28" s="9"/>
    </row>
    <row r="29" spans="1:10" ht="16.8" x14ac:dyDescent="0.3">
      <c r="A29" s="6"/>
      <c r="B29" s="7"/>
      <c r="C29" s="8">
        <v>7</v>
      </c>
      <c r="D29" s="15" t="s">
        <v>75</v>
      </c>
      <c r="E29" s="18"/>
      <c r="F29" s="19"/>
      <c r="G29" s="26"/>
      <c r="H29" s="26"/>
      <c r="I29" s="26"/>
      <c r="J29" s="10">
        <v>1068480000</v>
      </c>
    </row>
    <row r="30" spans="1:10" ht="134.4" x14ac:dyDescent="0.3">
      <c r="A30" s="6"/>
      <c r="B30" s="7"/>
      <c r="C30" s="8" t="str">
        <f>D30</f>
        <v>7.1</v>
      </c>
      <c r="D30" s="8" t="s">
        <v>30</v>
      </c>
      <c r="E30" s="4" t="s">
        <v>75</v>
      </c>
      <c r="F30" s="4" t="s">
        <v>76</v>
      </c>
      <c r="G30" s="5" t="s">
        <v>67</v>
      </c>
      <c r="H30" s="9">
        <v>12720</v>
      </c>
      <c r="I30" s="9">
        <v>84000</v>
      </c>
      <c r="J30" s="9">
        <v>1068480000</v>
      </c>
    </row>
    <row r="31" spans="1:10" ht="17.399999999999999" x14ac:dyDescent="0.3">
      <c r="A31" s="6"/>
      <c r="B31" s="7"/>
      <c r="C31" s="8">
        <v>8</v>
      </c>
      <c r="D31" s="15" t="s">
        <v>77</v>
      </c>
      <c r="E31" s="18"/>
      <c r="F31" s="19"/>
      <c r="G31" s="11"/>
      <c r="H31" s="11"/>
      <c r="I31" s="11"/>
      <c r="J31" s="10">
        <v>1284595200</v>
      </c>
    </row>
    <row r="32" spans="1:10" ht="168" x14ac:dyDescent="0.3">
      <c r="A32" s="6"/>
      <c r="B32" s="7"/>
      <c r="C32" s="8" t="str">
        <f>D32</f>
        <v>8.1</v>
      </c>
      <c r="D32" s="8" t="s">
        <v>32</v>
      </c>
      <c r="E32" s="4" t="s">
        <v>77</v>
      </c>
      <c r="F32" s="4" t="s">
        <v>78</v>
      </c>
      <c r="G32" s="5" t="s">
        <v>67</v>
      </c>
      <c r="H32" s="9">
        <v>16992</v>
      </c>
      <c r="I32" s="9">
        <v>75600</v>
      </c>
      <c r="J32" s="9">
        <v>1284595200</v>
      </c>
    </row>
    <row r="33" spans="1:10" ht="17.399999999999999" x14ac:dyDescent="0.3">
      <c r="A33" s="6"/>
      <c r="B33" s="7"/>
      <c r="C33" s="8">
        <v>9</v>
      </c>
      <c r="D33" s="15" t="s">
        <v>65</v>
      </c>
      <c r="E33" s="18"/>
      <c r="F33" s="19"/>
      <c r="G33" s="11"/>
      <c r="H33" s="11"/>
      <c r="I33" s="11"/>
      <c r="J33" s="10">
        <v>3549000000</v>
      </c>
    </row>
    <row r="34" spans="1:10" ht="319.2" x14ac:dyDescent="0.3">
      <c r="A34" s="6"/>
      <c r="B34" s="7"/>
      <c r="C34" s="8" t="str">
        <f>D34</f>
        <v>9.1</v>
      </c>
      <c r="D34" s="8" t="s">
        <v>33</v>
      </c>
      <c r="E34" s="4" t="s">
        <v>65</v>
      </c>
      <c r="F34" s="4" t="s">
        <v>79</v>
      </c>
      <c r="G34" s="5" t="s">
        <v>67</v>
      </c>
      <c r="H34" s="9">
        <v>65000</v>
      </c>
      <c r="I34" s="9">
        <v>54600</v>
      </c>
      <c r="J34" s="9">
        <v>3549000000</v>
      </c>
    </row>
    <row r="35" spans="1:10" ht="16.8" x14ac:dyDescent="0.3">
      <c r="A35" s="6"/>
      <c r="B35" s="7"/>
      <c r="C35" s="8">
        <v>10</v>
      </c>
      <c r="D35" s="7" t="s">
        <v>80</v>
      </c>
      <c r="E35" s="4"/>
      <c r="F35" s="4"/>
      <c r="G35" s="5"/>
      <c r="H35" s="9"/>
      <c r="I35" s="9"/>
      <c r="J35" s="10">
        <v>1075200000</v>
      </c>
    </row>
    <row r="36" spans="1:10" ht="282.60000000000002" customHeight="1" x14ac:dyDescent="0.3">
      <c r="A36" s="6"/>
      <c r="B36" s="7"/>
      <c r="C36" s="8" t="str">
        <f>D36</f>
        <v>10.1</v>
      </c>
      <c r="D36" s="8" t="s">
        <v>34</v>
      </c>
      <c r="E36" s="4" t="s">
        <v>81</v>
      </c>
      <c r="F36" s="27" t="s">
        <v>82</v>
      </c>
      <c r="G36" s="5" t="s">
        <v>67</v>
      </c>
      <c r="H36" s="9">
        <v>16000</v>
      </c>
      <c r="I36" s="9">
        <v>67200</v>
      </c>
      <c r="J36" s="9">
        <v>1075200000</v>
      </c>
    </row>
  </sheetData>
  <mergeCells count="11">
    <mergeCell ref="J4:J5"/>
    <mergeCell ref="A1:I1"/>
    <mergeCell ref="A4:A5"/>
    <mergeCell ref="B4:B5"/>
    <mergeCell ref="C4:C5"/>
    <mergeCell ref="D4:D5"/>
    <mergeCell ref="E4:E5"/>
    <mergeCell ref="F4:F5"/>
    <mergeCell ref="G4:G5"/>
    <mergeCell ref="H4:H5"/>
    <mergeCell ref="I4:I5"/>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2025-03-12T10:13:19Z</dcterms:created>
  <dcterms:modified xsi:type="dcterms:W3CDTF">2026-01-19T10:01:20Z</dcterms:modified>
</cp:coreProperties>
</file>